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Иркутская 11" sheetId="1" r:id="rId1"/>
  </sheets>
  <externalReferences>
    <externalReference r:id="rId2"/>
  </externalReferences>
  <definedNames>
    <definedName name="Z_6E36EA37_049E_4FAE_B719_2847CD16F858_.wvu.Cols" localSheetId="0" hidden="1">'Иркутская 11'!#REF!,'Иркутская 11'!#REF!</definedName>
    <definedName name="Z_6E36EA37_049E_4FAE_B719_2847CD16F858_.wvu.Rows" localSheetId="0" hidden="1">'Иркутская 11'!$42:$45</definedName>
    <definedName name="Z_73C0D023_21BD_4441_8EFA_957546C15799_.wvu.Cols" localSheetId="0" hidden="1">'Иркутская 11'!#REF!,'Иркутская 11'!#REF!</definedName>
    <definedName name="Z_73C0D023_21BD_4441_8EFA_957546C15799_.wvu.Rows" localSheetId="0" hidden="1">'Иркутская 11'!$42:$45</definedName>
    <definedName name="_xlnm.Print_Area" localSheetId="0">'Иркутская 11'!$A$1:$G$60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5" i="1" s="1"/>
  <c r="F28" i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<sst xmlns="http://schemas.openxmlformats.org/spreadsheetml/2006/main" count="62" uniqueCount="53">
  <si>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</si>
  <si>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</si>
  <si>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</si>
  <si>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</si>
  <si>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</si>
  <si>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</si>
  <si>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</si>
  <si>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</si>
  <si>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</si>
  <si>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</si>
  <si>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</si>
  <si>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</si>
  <si>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</si>
  <si>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</si>
  <si>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</si>
  <si>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</si>
  <si>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</si>
  <si>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</si>
  <si>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</si>
  <si>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</si>
  <si>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</si>
  <si>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</si>
  <si>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</si>
  <si>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</si>
  <si>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</si>
  <si>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</si>
  <si>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</si>
  <si>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</si>
  <si>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</si>
  <si>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</si>
  <si>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</si>
  <si>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</si>
  <si>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</si>
  <si>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</si>
  <si>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</si>
  <si>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</si>
  <si>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</si>
  <si>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</si>
  <si>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11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</si>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</sst>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22">
          <cell r="W122">
            <v>12906.74584829147</v>
          </cell>
          <cell r="X122">
            <v>2599.970173557238</v>
          </cell>
          <cell r="Y122">
            <v>945.21359999999993</v>
          </cell>
          <cell r="AA122">
            <v>0</v>
          </cell>
          <cell r="AI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37337.984100000001</v>
          </cell>
          <cell r="AP122">
            <v>0</v>
          </cell>
          <cell r="AQ122">
            <v>0</v>
          </cell>
          <cell r="AX122">
            <v>39292.200145479001</v>
          </cell>
          <cell r="BB122">
            <v>0</v>
          </cell>
          <cell r="BC122">
            <v>2623.6522</v>
          </cell>
          <cell r="BD122">
            <v>0</v>
          </cell>
          <cell r="BN122">
            <v>8721</v>
          </cell>
          <cell r="BO122">
            <v>1428</v>
          </cell>
          <cell r="BP122">
            <v>1428</v>
          </cell>
          <cell r="BQ122">
            <v>0</v>
          </cell>
          <cell r="CN122">
            <v>12107.079356933482</v>
          </cell>
          <cell r="CO122">
            <v>2489.8639037666399</v>
          </cell>
          <cell r="CP122">
            <v>0</v>
          </cell>
          <cell r="DE122">
            <v>11112.991454656403</v>
          </cell>
          <cell r="DS122">
            <v>31851.337422481509</v>
          </cell>
          <cell r="DT122">
            <v>6506.3075363483713</v>
          </cell>
          <cell r="DU122">
            <v>10649.836899999998</v>
          </cell>
          <cell r="EC122">
            <v>0</v>
          </cell>
          <cell r="EL122">
            <v>30936.539096775705</v>
          </cell>
          <cell r="EU122">
            <v>42832.171912764708</v>
          </cell>
          <cell r="EV122">
            <v>10513.672881598413</v>
          </cell>
          <cell r="EW122">
            <v>291.55680000000001</v>
          </cell>
          <cell r="FH122">
            <v>34301.718254318665</v>
          </cell>
          <cell r="FM122">
            <v>38745.42181109175</v>
          </cell>
          <cell r="FN122">
            <v>11660.663985657993</v>
          </cell>
          <cell r="FO122">
            <v>2.9202155397181569E-13</v>
          </cell>
          <cell r="FU122">
            <v>30690.020985329382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2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8.77734375" style="1" customWidth="1"/>
    <col min="9" max="9" width="9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1562052.45</v>
      </c>
      <c r="F9" s="16">
        <f t="shared" ref="F9:G9" si="0">SUM(F10:F14)</f>
        <v>1535523.0099999998</v>
      </c>
      <c r="G9" s="16">
        <f t="shared" si="0"/>
        <v>243334.47</v>
      </c>
    </row>
    <row r="10" spans="1:7" ht="13.2" customHeight="1" x14ac:dyDescent="0.3">
      <c r="A10" s="72" t="s">
        <v>9</v>
      </c>
      <c r="B10" s="73"/>
      <c r="C10" s="73"/>
      <c r="D10" s="74"/>
      <c r="E10" s="17">
        <v>595138.47</v>
      </c>
      <c r="F10" s="17">
        <v>641522.78</v>
      </c>
      <c r="G10" s="18">
        <v>121997.56</v>
      </c>
    </row>
    <row r="11" spans="1:7" ht="14.4" customHeight="1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3.95" customHeight="1" x14ac:dyDescent="0.3">
      <c r="A12" s="72" t="s">
        <v>11</v>
      </c>
      <c r="B12" s="73"/>
      <c r="C12" s="73"/>
      <c r="D12" s="74"/>
      <c r="E12" s="17">
        <v>165362.48000000001</v>
      </c>
      <c r="F12" s="17">
        <v>145315.35</v>
      </c>
      <c r="G12" s="18">
        <v>19925.099999999999</v>
      </c>
    </row>
    <row r="13" spans="1:7" ht="13.5" customHeight="1" x14ac:dyDescent="0.3">
      <c r="A13" s="72" t="s">
        <v>12</v>
      </c>
      <c r="B13" s="73"/>
      <c r="C13" s="73"/>
      <c r="D13" s="74"/>
      <c r="E13" s="17">
        <v>315670.52</v>
      </c>
      <c r="F13" s="17">
        <v>278355.5</v>
      </c>
      <c r="G13" s="18">
        <v>37406.089999999997</v>
      </c>
    </row>
    <row r="14" spans="1:7" ht="14.4" customHeight="1" x14ac:dyDescent="0.3">
      <c r="A14" s="65" t="s">
        <v>13</v>
      </c>
      <c r="B14" s="65"/>
      <c r="C14" s="65"/>
      <c r="D14" s="65"/>
      <c r="E14" s="17">
        <v>485880.98</v>
      </c>
      <c r="F14" s="17">
        <v>470329.38</v>
      </c>
      <c r="G14" s="18">
        <v>64005.72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797328.16999999993</v>
      </c>
      <c r="F15" s="16">
        <f t="shared" ref="F15:G15" si="1">SUM(F16:F19)</f>
        <v>785627.39999999991</v>
      </c>
      <c r="G15" s="16">
        <f t="shared" si="1"/>
        <v>96626.989999999991</v>
      </c>
    </row>
    <row r="16" spans="1:7" ht="33.6" customHeight="1" x14ac:dyDescent="0.3">
      <c r="A16" s="78" t="s">
        <v>45</v>
      </c>
      <c r="B16" s="79"/>
      <c r="C16" s="79"/>
      <c r="D16" s="80"/>
      <c r="E16" s="17">
        <v>749770.09</v>
      </c>
      <c r="F16" s="17">
        <v>743552.86</v>
      </c>
      <c r="G16" s="18">
        <v>91143.45</v>
      </c>
    </row>
    <row r="17" spans="1:9" ht="15.6" x14ac:dyDescent="0.3">
      <c r="A17" s="65" t="s">
        <v>46</v>
      </c>
      <c r="B17" s="65"/>
      <c r="C17" s="65"/>
      <c r="D17" s="65"/>
      <c r="E17" s="17">
        <v>2227.88</v>
      </c>
      <c r="F17" s="17">
        <v>2046.45</v>
      </c>
      <c r="G17" s="18">
        <v>181.43</v>
      </c>
    </row>
    <row r="18" spans="1:9" ht="15.6" x14ac:dyDescent="0.3">
      <c r="A18" s="65" t="s">
        <v>47</v>
      </c>
      <c r="B18" s="65"/>
      <c r="C18" s="65"/>
      <c r="D18" s="65"/>
      <c r="E18" s="17"/>
      <c r="F18" s="17"/>
      <c r="G18" s="18"/>
    </row>
    <row r="19" spans="1:9" ht="15.6" x14ac:dyDescent="0.3">
      <c r="A19" s="65" t="s">
        <v>48</v>
      </c>
      <c r="B19" s="65"/>
      <c r="C19" s="65"/>
      <c r="D19" s="65"/>
      <c r="E19" s="17">
        <v>45330.2</v>
      </c>
      <c r="F19" s="17">
        <v>40028.089999999997</v>
      </c>
      <c r="G19" s="18">
        <v>5302.11</v>
      </c>
    </row>
    <row r="20" spans="1:9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9" ht="15.6" x14ac:dyDescent="0.3">
      <c r="A21" s="65" t="s">
        <v>15</v>
      </c>
      <c r="B21" s="65"/>
      <c r="C21" s="65"/>
      <c r="D21" s="65"/>
      <c r="E21" s="17">
        <v>7442.82</v>
      </c>
      <c r="F21" s="17">
        <v>7031.71</v>
      </c>
      <c r="G21" s="18">
        <v>1542.81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8" t="s">
        <v>44</v>
      </c>
      <c r="B24" s="38"/>
      <c r="C24" s="38"/>
      <c r="D24" s="38"/>
      <c r="E24" s="38"/>
      <c r="F24" s="17">
        <v>323739.68919999979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93082.113867327716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55"/>
      <c r="I26" s="28"/>
    </row>
    <row r="27" spans="1:9" ht="15.6" hidden="1" x14ac:dyDescent="0.3">
      <c r="A27" s="34" t="s">
        <v>16</v>
      </c>
      <c r="B27" s="35"/>
      <c r="C27" s="35"/>
      <c r="D27" s="35"/>
      <c r="E27" s="41"/>
      <c r="F27" s="25">
        <f>'[1]свод за год'!W122</f>
        <v>12906.74584829147</v>
      </c>
      <c r="I27" s="28"/>
    </row>
    <row r="28" spans="1:9" ht="15.6" hidden="1" x14ac:dyDescent="0.3">
      <c r="A28" s="34" t="s">
        <v>31</v>
      </c>
      <c r="B28" s="35"/>
      <c r="C28" s="35"/>
      <c r="D28" s="35"/>
      <c r="E28" s="41"/>
      <c r="F28" s="25">
        <f>'[1]свод за год'!X122</f>
        <v>2599.970173557238</v>
      </c>
      <c r="I28" s="28"/>
    </row>
    <row r="29" spans="1:9" ht="15.6" hidden="1" x14ac:dyDescent="0.3">
      <c r="A29" s="34" t="s">
        <v>18</v>
      </c>
      <c r="B29" s="35"/>
      <c r="C29" s="35"/>
      <c r="D29" s="35"/>
      <c r="E29" s="41"/>
      <c r="F29" s="25">
        <f>'[1]свод за год'!Y122</f>
        <v>945.21359999999993</v>
      </c>
      <c r="I29" s="28"/>
    </row>
    <row r="30" spans="1:9" ht="15.6" hidden="1" x14ac:dyDescent="0.3">
      <c r="A30" s="34" t="s">
        <v>19</v>
      </c>
      <c r="B30" s="35"/>
      <c r="C30" s="35"/>
      <c r="D30" s="35"/>
      <c r="E30" s="41"/>
      <c r="F30" s="25">
        <f>'[1]свод за год'!AA122+'[1]свод за год'!AI122+'[1]свод за год'!AL122+'[1]свод за год'!AO122+'[1]свод за год'!AP122+'[1]свод за год'!AQ122</f>
        <v>37337.984100000001</v>
      </c>
      <c r="I30" s="28"/>
    </row>
    <row r="31" spans="1:9" ht="36.75" hidden="1" customHeight="1" x14ac:dyDescent="0.3">
      <c r="A31" s="49" t="s">
        <v>32</v>
      </c>
      <c r="B31" s="56"/>
      <c r="C31" s="56"/>
      <c r="D31" s="56"/>
      <c r="E31" s="57"/>
      <c r="F31" s="25">
        <f>'[1]свод за год'!AX122</f>
        <v>39292.200145479001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54">
        <f>SUM(F34:F38)+35791</f>
        <v>141444.95567096211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55"/>
      <c r="I33" s="28"/>
    </row>
    <row r="34" spans="1:9" ht="15.6" hidden="1" x14ac:dyDescent="0.3">
      <c r="A34" s="36" t="s">
        <v>16</v>
      </c>
      <c r="B34" s="36"/>
      <c r="C34" s="36"/>
      <c r="D34" s="36"/>
      <c r="E34" s="36"/>
      <c r="F34" s="25">
        <f>'[1]свод за год'!CN122+'[1]свод за год'!DS122</f>
        <v>43958.416779414991</v>
      </c>
      <c r="I34" s="28"/>
    </row>
    <row r="35" spans="1:9" ht="15.6" hidden="1" x14ac:dyDescent="0.3">
      <c r="A35" s="36" t="s">
        <v>31</v>
      </c>
      <c r="B35" s="36"/>
      <c r="C35" s="36"/>
      <c r="D35" s="36"/>
      <c r="E35" s="36"/>
      <c r="F35" s="25">
        <f>'[1]свод за год'!CO122+'[1]свод за год'!DT122</f>
        <v>8996.1714401150111</v>
      </c>
      <c r="I35" s="28"/>
    </row>
    <row r="36" spans="1:9" ht="15.6" hidden="1" x14ac:dyDescent="0.3">
      <c r="A36" s="36" t="s">
        <v>18</v>
      </c>
      <c r="B36" s="36"/>
      <c r="C36" s="36"/>
      <c r="D36" s="36"/>
      <c r="E36" s="36"/>
      <c r="F36" s="25">
        <f>'[1]свод за год'!CP122+'[1]свод за год'!DU122</f>
        <v>10649.836899999998</v>
      </c>
      <c r="I36" s="28"/>
    </row>
    <row r="37" spans="1:9" ht="15.6" hidden="1" x14ac:dyDescent="0.3">
      <c r="A37" s="36" t="s">
        <v>19</v>
      </c>
      <c r="B37" s="36"/>
      <c r="C37" s="36"/>
      <c r="D37" s="36"/>
      <c r="E37" s="36"/>
      <c r="F37" s="25">
        <f>'[1]свод за год'!AK122+'[1]свод за год'!AM122+'[1]свод за год'!AN122+'[1]свод за год'!BD122+'[1]свод за год'!EC122</f>
        <v>0</v>
      </c>
      <c r="I37" s="28"/>
    </row>
    <row r="38" spans="1:9" ht="39.75" hidden="1" customHeight="1" x14ac:dyDescent="0.3">
      <c r="A38" s="49" t="s">
        <v>34</v>
      </c>
      <c r="B38" s="50"/>
      <c r="C38" s="50"/>
      <c r="D38" s="50"/>
      <c r="E38" s="51"/>
      <c r="F38" s="25">
        <f>'[1]свод за год'!DE122+'[1]свод за год'!EL122</f>
        <v>42049.530551432108</v>
      </c>
      <c r="I38" s="28"/>
    </row>
    <row r="39" spans="1:9" ht="32.4" customHeight="1" x14ac:dyDescent="0.3">
      <c r="A39" s="40" t="s">
        <v>35</v>
      </c>
      <c r="B39" s="52"/>
      <c r="C39" s="52"/>
      <c r="D39" s="52"/>
      <c r="E39" s="53"/>
      <c r="F39" s="26">
        <f>SUM(F40:F48)+96370.38</f>
        <v>279606.25883076095</v>
      </c>
      <c r="I39" s="28"/>
    </row>
    <row r="40" spans="1:9" ht="15.6" hidden="1" x14ac:dyDescent="0.3">
      <c r="A40" s="45" t="s">
        <v>20</v>
      </c>
      <c r="B40" s="46"/>
      <c r="C40" s="46"/>
      <c r="D40" s="46"/>
      <c r="E40" s="47"/>
      <c r="F40" s="25">
        <f>'[1]свод за год'!EU122+'[1]свод за год'!FM122</f>
        <v>81577.593723856466</v>
      </c>
      <c r="I40" s="28"/>
    </row>
    <row r="41" spans="1:9" ht="15.6" hidden="1" x14ac:dyDescent="0.3">
      <c r="A41" s="34" t="s">
        <v>31</v>
      </c>
      <c r="B41" s="35"/>
      <c r="C41" s="35"/>
      <c r="D41" s="35"/>
      <c r="E41" s="35"/>
      <c r="F41" s="25">
        <f>'[1]свод за год'!EV122+'[1]свод за год'!FN122</f>
        <v>22174.336867256407</v>
      </c>
      <c r="I41" s="28"/>
    </row>
    <row r="42" spans="1:9" ht="15.6" hidden="1" customHeight="1" x14ac:dyDescent="0.3">
      <c r="A42" s="36" t="s">
        <v>21</v>
      </c>
      <c r="B42" s="36"/>
      <c r="C42" s="36"/>
      <c r="D42" s="36"/>
      <c r="E42" s="34"/>
      <c r="F42" s="25"/>
      <c r="I42" s="28"/>
    </row>
    <row r="43" spans="1:9" ht="15.6" hidden="1" customHeight="1" x14ac:dyDescent="0.3">
      <c r="A43" s="34" t="s">
        <v>17</v>
      </c>
      <c r="B43" s="35"/>
      <c r="C43" s="35"/>
      <c r="D43" s="35"/>
      <c r="E43" s="35"/>
      <c r="F43" s="25"/>
      <c r="I43" s="28"/>
    </row>
    <row r="44" spans="1:9" ht="15.6" hidden="1" customHeight="1" x14ac:dyDescent="0.3">
      <c r="A44" s="36" t="s">
        <v>22</v>
      </c>
      <c r="B44" s="36"/>
      <c r="C44" s="36"/>
      <c r="D44" s="36"/>
      <c r="E44" s="34"/>
      <c r="F44" s="25"/>
      <c r="I44" s="28"/>
    </row>
    <row r="45" spans="1:9" ht="15.6" hidden="1" customHeight="1" x14ac:dyDescent="0.3">
      <c r="A45" s="34" t="s">
        <v>17</v>
      </c>
      <c r="B45" s="35"/>
      <c r="C45" s="35"/>
      <c r="D45" s="35"/>
      <c r="E45" s="35"/>
      <c r="F45" s="25"/>
      <c r="I45" s="28"/>
    </row>
    <row r="46" spans="1:9" ht="15.6" hidden="1" x14ac:dyDescent="0.3">
      <c r="A46" s="36" t="s">
        <v>18</v>
      </c>
      <c r="B46" s="36"/>
      <c r="C46" s="36"/>
      <c r="D46" s="36"/>
      <c r="E46" s="34"/>
      <c r="F46" s="25">
        <f>'[1]свод за год'!EW122+'[1]свод за год'!FO122</f>
        <v>291.55680000000029</v>
      </c>
      <c r="I46" s="28"/>
    </row>
    <row r="47" spans="1:9" ht="15.6" hidden="1" x14ac:dyDescent="0.3">
      <c r="A47" s="34" t="s">
        <v>19</v>
      </c>
      <c r="B47" s="35"/>
      <c r="C47" s="35"/>
      <c r="D47" s="35"/>
      <c r="E47" s="35"/>
      <c r="F47" s="25">
        <f>'[1]свод за год'!BB122+'[1]свод за год'!BC122+'[1]свод за год'!BN122+'[1]свод за год'!BO122+'[1]свод за год'!BP122+'[1]свод за год'!BQ122</f>
        <v>14200.6522</v>
      </c>
      <c r="I47" s="28"/>
    </row>
    <row r="48" spans="1:9" ht="43.5" hidden="1" customHeight="1" x14ac:dyDescent="0.3">
      <c r="A48" s="49" t="s">
        <v>36</v>
      </c>
      <c r="B48" s="50"/>
      <c r="C48" s="50"/>
      <c r="D48" s="50"/>
      <c r="E48" s="51"/>
      <c r="F48" s="25">
        <f>'[1]свод за год'!FH122+'[1]свод за год'!FU122</f>
        <v>64991.739239648043</v>
      </c>
      <c r="I48" s="28"/>
    </row>
    <row r="49" spans="1:12" ht="15.6" hidden="1" customHeight="1" x14ac:dyDescent="0.3">
      <c r="A49" s="40" t="s">
        <v>37</v>
      </c>
      <c r="B49" s="35"/>
      <c r="C49" s="35"/>
      <c r="D49" s="35"/>
      <c r="E49" s="41"/>
      <c r="F49" s="32"/>
      <c r="I49" s="28"/>
    </row>
    <row r="50" spans="1:12" ht="15.6" x14ac:dyDescent="0.3">
      <c r="A50" s="42" t="s">
        <v>49</v>
      </c>
      <c r="B50" s="43"/>
      <c r="C50" s="43"/>
      <c r="D50" s="43"/>
      <c r="E50" s="44"/>
      <c r="F50" s="26">
        <f>F25+F32+F39+F49</f>
        <v>514133.32836905075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125751.43</v>
      </c>
      <c r="I51" s="28"/>
      <c r="K51" s="28"/>
      <c r="L51" s="28"/>
    </row>
    <row r="52" spans="1:12" ht="15.6" x14ac:dyDescent="0.3">
      <c r="A52" s="34" t="s">
        <v>23</v>
      </c>
      <c r="B52" s="35"/>
      <c r="C52" s="35"/>
      <c r="D52" s="35"/>
      <c r="E52" s="35"/>
      <c r="F52" s="25">
        <v>61796.49</v>
      </c>
      <c r="I52" s="28"/>
    </row>
    <row r="53" spans="1:12" ht="15.6" x14ac:dyDescent="0.3">
      <c r="A53" s="34" t="s">
        <v>24</v>
      </c>
      <c r="B53" s="35"/>
      <c r="C53" s="35"/>
      <c r="D53" s="35"/>
      <c r="E53" s="35"/>
      <c r="F53" s="25">
        <v>63954.94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51</v>
      </c>
      <c r="B55" s="48"/>
      <c r="C55" s="48"/>
      <c r="D55" s="48"/>
      <c r="E55" s="48"/>
      <c r="F55" s="26">
        <f>F50+F51</f>
        <v>639884.75836905069</v>
      </c>
      <c r="H55" s="28"/>
      <c r="I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749770.09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743552.86</v>
      </c>
      <c r="H57" s="28"/>
      <c r="I57" s="28"/>
    </row>
    <row r="58" spans="1:12" ht="15.6" x14ac:dyDescent="0.3">
      <c r="A58" s="39" t="s">
        <v>28</v>
      </c>
      <c r="B58" s="39"/>
      <c r="C58" s="39"/>
      <c r="D58" s="39"/>
      <c r="E58" s="39"/>
      <c r="F58" s="26">
        <f>F24+F56-F55</f>
        <v>433625.02083094907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Иркутская 11</vt:lpstr>
      <vt:lpstr>'Иркутская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2018-04-10T06:49:35Z</cp:lastPrinted>
  <dcterms:created xsi:type="dcterms:W3CDTF">2013-05-24T09:13:10Z</dcterms:created>
  <dcterms:modified xsi:type="dcterms:W3CDTF">2018-04-10T06:50:12Z</dcterms:modified>
</cp:coreProperties>
</file>